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c\srvfic\CE\DPF\Espace collaboratif\Bureau des marchés\DAI\PALAIS ROYAL\2023-008-DAI-DB Entretien toitures PR\1-DCE\1-1 DCE Travail\DCE V3\"/>
    </mc:Choice>
  </mc:AlternateContent>
  <bookViews>
    <workbookView xWindow="0" yWindow="0" windowWidth="25200" windowHeight="11250"/>
  </bookViews>
  <sheets>
    <sheet name="DQE" sheetId="2" r:id="rId1"/>
    <sheet name="Feuil3" sheetId="3" r:id="rId2"/>
  </sheets>
  <calcPr calcId="162913"/>
</workbook>
</file>

<file path=xl/calcChain.xml><?xml version="1.0" encoding="utf-8"?>
<calcChain xmlns="http://schemas.openxmlformats.org/spreadsheetml/2006/main">
  <c r="F41" i="2" l="1"/>
  <c r="F42" i="2"/>
  <c r="F33" i="2"/>
  <c r="A5" i="2"/>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4" i="2"/>
  <c r="F35" i="2"/>
  <c r="F36" i="2"/>
  <c r="F37" i="2"/>
  <c r="F38" i="2"/>
  <c r="F39" i="2"/>
  <c r="F40" i="2"/>
  <c r="F4" i="2"/>
  <c r="F43" i="2" s="1"/>
</calcChain>
</file>

<file path=xl/sharedStrings.xml><?xml version="1.0" encoding="utf-8"?>
<sst xmlns="http://schemas.openxmlformats.org/spreadsheetml/2006/main" count="86" uniqueCount="53">
  <si>
    <t>Montant Total</t>
  </si>
  <si>
    <t>DEVIS QUANTITATIF ESTIMATIF (DQE)</t>
  </si>
  <si>
    <t>Forfait déplacement, amené et replis du matériel, mise en sécurité du chantier et protection des accès</t>
  </si>
  <si>
    <t>Remaniement des capots de châssis de toiture</t>
  </si>
  <si>
    <t>Remplacement d’une costière</t>
  </si>
  <si>
    <t>Remplacement d’un exutoire à ressort 100x100</t>
  </si>
  <si>
    <t>Remplacement d’un exutoire à ressort 140x140</t>
  </si>
  <si>
    <t>Remplacement d’un exutoire à ressort 100x200</t>
  </si>
  <si>
    <t>Remplacement d’un exutoire à vérin pneumatique 100x100</t>
  </si>
  <si>
    <t>Remplacement d’un exutoire à vérin pneumatique 140x140</t>
  </si>
  <si>
    <t>Remplacement d’un exutoire à vérin pneumatique 100x200</t>
  </si>
  <si>
    <t>Fourniture et pose d’un repérage (type gravé indélébile) fixé  sur une ligne de vie ou un point d’ancrage</t>
  </si>
  <si>
    <t>Remplacement d’une ligne de vie avec éléments associés (ancre, tendeur, adaptateur…) et essais de traction</t>
  </si>
  <si>
    <t>Remplacement d’un point d’ancrage et essais de traction</t>
  </si>
  <si>
    <t>Création d’un point d’ancrage et essais de traction</t>
  </si>
  <si>
    <t>Unité</t>
  </si>
  <si>
    <t xml:space="preserve">Qté </t>
  </si>
  <si>
    <t>h</t>
  </si>
  <si>
    <t>u</t>
  </si>
  <si>
    <t>Location et mise en œuvre d’un échafaudage de type SAPINE plateau de dimension 2,5x1,3m et de hauteur = 3m</t>
  </si>
  <si>
    <t>Location et mise en œuvre d’un échafaudage de type SAPINE plateau de dimension 2,5x1,3m et de hauteur = 7m</t>
  </si>
  <si>
    <t>Location et mise en œuvre d’un échafaudage de type SAPINE plateau de dimension 2,5x1,3m et de hauteur = 9m</t>
  </si>
  <si>
    <t>u/j</t>
  </si>
  <si>
    <t>m²</t>
  </si>
  <si>
    <t>Réfection d'une liaison d'étanchéité entre la toiture et un lanterneau, un ouvrant, un exutoire de fumée,…</t>
  </si>
  <si>
    <t>ml</t>
  </si>
  <si>
    <t>Remplacement ardoise</t>
  </si>
  <si>
    <t>Remplacement habillage zinc</t>
  </si>
  <si>
    <t>Remplacement solin</t>
  </si>
  <si>
    <t>Visite de contrôle complémentaire de l’ensemble des toitures (suite à phénomènes météorologiques particulièrement forts…)</t>
  </si>
  <si>
    <t xml:space="preserve">Réfection d’étanchéité sur couverture accessible hors fourniture des ardoises pour une surface inférieure à 10 m² </t>
  </si>
  <si>
    <t>Réfection d’étanchéité sur couverture accessible hors fourniture des ardoises pour une surface comprise entre 10 et 50 m²</t>
  </si>
  <si>
    <t>Réfection d’étanchéité sur couverture accessible hors fourniture des éléments en zinc pour une surface inférieure à 10 m²</t>
  </si>
  <si>
    <t>Réfection d’étanchéité sur couverture accessible hors fourniture des éléments en zinc pour une surface comprise entre 10 et 50 m²</t>
  </si>
  <si>
    <t>Châssis de toiture standard de type VELUX ou équivalent, double vitrage normal1,00x1,00m, avec store intégré, commande manuelle (y compris découpe du support, renforcement de l'ouverture et raccord de toiture, habillage, et essais de fonctionnement)</t>
  </si>
  <si>
    <t>Châssis de toiture standard de type VELUX ou équivalent, double vitrage normal 1,14x1,18m avec store intégré, commande manuelle (y compris découpe du support, renforcement de l'ouverture et raccord de toiture, habillage, et store)</t>
  </si>
  <si>
    <t>Location d'une nacelle de type araignée sur chenilles - 18 mètres</t>
  </si>
  <si>
    <t>Passivation d'éléments métalliques (garde-corps, coursives…)</t>
  </si>
  <si>
    <t>Protections de chantier en intérieur (sol et sas)</t>
  </si>
  <si>
    <t>Coltinage de gravats et de matériaux</t>
  </si>
  <si>
    <t>Dépose et repose avec soin de revêtement en plomb, zinc ou tout autre habillage autour d’ouvrage à traiter pour réemploi</t>
  </si>
  <si>
    <t>Remplacement habillage plomb</t>
  </si>
  <si>
    <t>Remplacement de mitron en terre cuite</t>
  </si>
  <si>
    <t>Dépose sans réemploi d’un lanterneaux, d’un exutoire ou d’un velux</t>
  </si>
  <si>
    <t>U</t>
  </si>
  <si>
    <t>Remplacement de vitrage en verre armé, dépose, pose et solins au mastic</t>
  </si>
  <si>
    <t>Remplacement de double vitrage, dépose, repose et solins au mastic</t>
  </si>
  <si>
    <t> Mise en œuvre d’amarrage pour cordiste en ceinturage de souche (installation et repli des cordes de sécurité)</t>
  </si>
  <si>
    <t>N°</t>
  </si>
  <si>
    <t>Remplacement d'un lanterneaux 1,10 x 1,10 m, PCA 10 opale</t>
  </si>
  <si>
    <t>Prestations</t>
  </si>
  <si>
    <t>Montant unitaire €HT</t>
  </si>
  <si>
    <t>Montant total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</si>
</sst>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Century Gothic"/>
      <family val="2"/>
    </font>
    <font>
      <sz val="10"/>
      <color rgb="FF000000"/>
      <name val="Century Gothic"/>
      <family val="2"/>
    </font>
    <font>
      <b/>
      <sz val="10"/>
      <color theme="0"/>
      <name val="Century Gothic"/>
      <family val="2"/>
    </font>
    <font>
      <b/>
      <sz val="10"/>
      <color rgb="FF000000"/>
      <name val="Century Gothic"/>
      <family val="2"/>
    </font>
    <font>
      <b/>
      <sz val="14"/>
      <color indexed="8"/>
      <name val="Century Gothic"/>
      <family val="2"/>
    </font>
    <font>
      <b/>
      <sz val="12"/>
      <color theme="0"/>
      <name val="Century Gothic"/>
      <family val="2"/>
    </font>
  </fonts>
  <fills count="5">
    <fill>
      <patternFill patternType="none"/>
    </fill>
    <fill>
      <patternFill patternType="gray125"/>
    </fill>
    <fill>
      <patternFill patternType="solid">
        <fgColor rgb="FFFFFFCC"/>
        <bgColor indexed="64"/>
      </patternFill>
    </fill>
    <fill>
      <patternFill patternType="solid">
        <fgColor theme="3" tint="-0.49998474074526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bottom style="double">
        <color indexed="64"/>
      </bottom>
      <diagonal/>
    </border>
  </borders>
  <cellStyleXfs count="1">
    <xf numFmtId="0" fontId="0" fillId="0" borderId="0"/>
  </cellStyleXfs>
  <cellXfs count="26">
    <xf numFmtId="0" fontId="0" fillId="0" borderId="0" xfId="0"/>
    <xf numFmtId="0" fontId="0" fillId="0" borderId="2" xfId="0" applyBorder="1"/>
    <xf numFmtId="0" fontId="0" fillId="0" borderId="6" xfId="0" applyBorder="1"/>
    <xf numFmtId="0" fontId="0" fillId="0" borderId="0" xfId="0" applyBorder="1"/>
    <xf numFmtId="0" fontId="1" fillId="4" borderId="1" xfId="0" applyFont="1" applyFill="1" applyBorder="1" applyAlignment="1">
      <alignment horizontal="left" vertical="center" wrapText="1" inden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3" xfId="0" applyFont="1" applyBorder="1" applyAlignment="1">
      <alignment horizontal="center" vertical="center"/>
    </xf>
    <xf numFmtId="0" fontId="2" fillId="4" borderId="5" xfId="0" applyFont="1" applyFill="1" applyBorder="1" applyAlignment="1">
      <alignment horizontal="left" vertical="center" wrapText="1" inden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1" fillId="0" borderId="6" xfId="0" applyFont="1" applyBorder="1"/>
    <xf numFmtId="0" fontId="3" fillId="3"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3" borderId="8"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0" fillId="0" borderId="0" xfId="0" applyAlignment="1">
      <alignment horizontal="center"/>
    </xf>
    <xf numFmtId="0" fontId="1" fillId="4" borderId="1" xfId="0" applyFont="1" applyFill="1" applyBorder="1" applyAlignment="1">
      <alignment horizontal="center" vertical="center" wrapText="1"/>
    </xf>
    <xf numFmtId="0" fontId="0" fillId="0" borderId="10" xfId="0" applyBorder="1" applyAlignment="1">
      <alignment horizont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selection activeCell="D6" sqref="D6"/>
    </sheetView>
  </sheetViews>
  <sheetFormatPr baseColWidth="10" defaultRowHeight="14.5" x14ac:dyDescent="0.35"/>
  <cols>
    <col min="1" max="1" width="4.26953125" style="22" bestFit="1" customWidth="1"/>
    <col min="2" max="2" width="37.7265625" customWidth="1"/>
    <col min="6" max="6" width="10" customWidth="1"/>
  </cols>
  <sheetData>
    <row r="1" spans="1:7" ht="17.5" x14ac:dyDescent="0.35">
      <c r="B1" s="25" t="s">
        <v>1</v>
      </c>
      <c r="C1" s="25"/>
      <c r="D1" s="25"/>
      <c r="E1" s="25"/>
      <c r="F1" s="25"/>
    </row>
    <row r="2" spans="1:7" ht="15" thickBot="1" x14ac:dyDescent="0.4">
      <c r="E2" s="2"/>
      <c r="F2" s="2"/>
    </row>
    <row r="3" spans="1:7" ht="45.5" thickTop="1" x14ac:dyDescent="0.35">
      <c r="A3" s="18" t="s">
        <v>48</v>
      </c>
      <c r="B3" s="19" t="s">
        <v>50</v>
      </c>
      <c r="C3" s="19" t="s">
        <v>15</v>
      </c>
      <c r="D3" s="19" t="s">
        <v>16</v>
      </c>
      <c r="E3" s="20" t="s">
        <v>51</v>
      </c>
      <c r="F3" s="21" t="s">
        <v>52</v>
      </c>
    </row>
    <row r="4" spans="1:7" ht="37.5" x14ac:dyDescent="0.35">
      <c r="A4" s="23">
        <v>1</v>
      </c>
      <c r="B4" s="4" t="s">
        <v>2</v>
      </c>
      <c r="C4" s="5" t="s">
        <v>18</v>
      </c>
      <c r="D4" s="6">
        <v>20</v>
      </c>
      <c r="E4" s="10"/>
      <c r="F4" s="7">
        <f>E4*D4</f>
        <v>0</v>
      </c>
      <c r="G4" s="1"/>
    </row>
    <row r="5" spans="1:7" ht="25" x14ac:dyDescent="0.35">
      <c r="A5" s="23">
        <f>A4+1</f>
        <v>2</v>
      </c>
      <c r="B5" s="4" t="s">
        <v>38</v>
      </c>
      <c r="C5" s="5" t="s">
        <v>23</v>
      </c>
      <c r="D5" s="6">
        <v>10</v>
      </c>
      <c r="E5" s="10"/>
      <c r="F5" s="7">
        <f t="shared" ref="F5:F41" si="0">E5*D5</f>
        <v>0</v>
      </c>
      <c r="G5" s="1"/>
    </row>
    <row r="6" spans="1:7" x14ac:dyDescent="0.35">
      <c r="A6" s="23">
        <f t="shared" ref="A6:A42" si="1">A5+1</f>
        <v>3</v>
      </c>
      <c r="B6" s="4" t="s">
        <v>39</v>
      </c>
      <c r="C6" s="5" t="s">
        <v>17</v>
      </c>
      <c r="D6" s="6">
        <v>16</v>
      </c>
      <c r="E6" s="10"/>
      <c r="F6" s="7">
        <f t="shared" si="0"/>
        <v>0</v>
      </c>
    </row>
    <row r="7" spans="1:7" ht="50" x14ac:dyDescent="0.35">
      <c r="A7" s="23">
        <f t="shared" si="1"/>
        <v>4</v>
      </c>
      <c r="B7" s="4" t="s">
        <v>19</v>
      </c>
      <c r="C7" s="8" t="s">
        <v>22</v>
      </c>
      <c r="D7" s="9">
        <v>20</v>
      </c>
      <c r="E7" s="10"/>
      <c r="F7" s="11">
        <f t="shared" si="0"/>
        <v>0</v>
      </c>
      <c r="G7" s="1"/>
    </row>
    <row r="8" spans="1:7" ht="50" x14ac:dyDescent="0.35">
      <c r="A8" s="23">
        <f t="shared" si="1"/>
        <v>5</v>
      </c>
      <c r="B8" s="4" t="s">
        <v>20</v>
      </c>
      <c r="C8" s="8" t="s">
        <v>22</v>
      </c>
      <c r="D8" s="9">
        <v>10</v>
      </c>
      <c r="E8" s="10"/>
      <c r="F8" s="11">
        <f t="shared" si="0"/>
        <v>0</v>
      </c>
      <c r="G8" s="1"/>
    </row>
    <row r="9" spans="1:7" ht="50" x14ac:dyDescent="0.35">
      <c r="A9" s="23">
        <f t="shared" si="1"/>
        <v>6</v>
      </c>
      <c r="B9" s="4" t="s">
        <v>21</v>
      </c>
      <c r="C9" s="8" t="s">
        <v>22</v>
      </c>
      <c r="D9" s="9">
        <v>5</v>
      </c>
      <c r="E9" s="10"/>
      <c r="F9" s="11">
        <f t="shared" si="0"/>
        <v>0</v>
      </c>
      <c r="G9" s="1"/>
    </row>
    <row r="10" spans="1:7" ht="25" x14ac:dyDescent="0.35">
      <c r="A10" s="23">
        <f t="shared" si="1"/>
        <v>7</v>
      </c>
      <c r="B10" s="4" t="s">
        <v>36</v>
      </c>
      <c r="C10" s="8" t="s">
        <v>22</v>
      </c>
      <c r="D10" s="9">
        <v>5</v>
      </c>
      <c r="E10" s="10"/>
      <c r="F10" s="11">
        <f t="shared" si="0"/>
        <v>0</v>
      </c>
    </row>
    <row r="11" spans="1:7" ht="37.5" x14ac:dyDescent="0.35">
      <c r="A11" s="23">
        <f t="shared" si="1"/>
        <v>8</v>
      </c>
      <c r="B11" s="4" t="s">
        <v>30</v>
      </c>
      <c r="C11" s="8" t="s">
        <v>23</v>
      </c>
      <c r="D11" s="9">
        <v>4</v>
      </c>
      <c r="E11" s="10"/>
      <c r="F11" s="11">
        <f t="shared" si="0"/>
        <v>0</v>
      </c>
    </row>
    <row r="12" spans="1:7" ht="50" x14ac:dyDescent="0.35">
      <c r="A12" s="23">
        <f t="shared" si="1"/>
        <v>9</v>
      </c>
      <c r="B12" s="4" t="s">
        <v>31</v>
      </c>
      <c r="C12" s="8" t="s">
        <v>23</v>
      </c>
      <c r="D12" s="9">
        <v>1</v>
      </c>
      <c r="E12" s="10"/>
      <c r="F12" s="11">
        <f t="shared" si="0"/>
        <v>0</v>
      </c>
      <c r="G12" s="1"/>
    </row>
    <row r="13" spans="1:7" ht="50" x14ac:dyDescent="0.35">
      <c r="A13" s="23">
        <f t="shared" si="1"/>
        <v>10</v>
      </c>
      <c r="B13" s="4" t="s">
        <v>32</v>
      </c>
      <c r="C13" s="8" t="s">
        <v>23</v>
      </c>
      <c r="D13" s="9">
        <v>4</v>
      </c>
      <c r="E13" s="10"/>
      <c r="F13" s="11">
        <f t="shared" si="0"/>
        <v>0</v>
      </c>
      <c r="G13" s="1"/>
    </row>
    <row r="14" spans="1:7" ht="50" x14ac:dyDescent="0.35">
      <c r="A14" s="23">
        <f t="shared" si="1"/>
        <v>11</v>
      </c>
      <c r="B14" s="4" t="s">
        <v>33</v>
      </c>
      <c r="C14" s="8" t="s">
        <v>23</v>
      </c>
      <c r="D14" s="9">
        <v>1</v>
      </c>
      <c r="E14" s="10"/>
      <c r="F14" s="11">
        <f t="shared" si="0"/>
        <v>0</v>
      </c>
    </row>
    <row r="15" spans="1:7" ht="37.5" x14ac:dyDescent="0.35">
      <c r="A15" s="23">
        <f t="shared" si="1"/>
        <v>12</v>
      </c>
      <c r="B15" s="4" t="s">
        <v>24</v>
      </c>
      <c r="C15" s="8" t="s">
        <v>25</v>
      </c>
      <c r="D15" s="9">
        <v>10</v>
      </c>
      <c r="E15" s="10"/>
      <c r="F15" s="11">
        <f t="shared" si="0"/>
        <v>0</v>
      </c>
      <c r="G15" s="1"/>
    </row>
    <row r="16" spans="1:7" ht="50" x14ac:dyDescent="0.35">
      <c r="A16" s="23">
        <f t="shared" si="1"/>
        <v>13</v>
      </c>
      <c r="B16" s="4" t="s">
        <v>40</v>
      </c>
      <c r="C16" s="8" t="s">
        <v>25</v>
      </c>
      <c r="D16" s="9">
        <v>10</v>
      </c>
      <c r="E16" s="10"/>
      <c r="F16" s="11">
        <f t="shared" si="0"/>
        <v>0</v>
      </c>
    </row>
    <row r="17" spans="1:7" x14ac:dyDescent="0.35">
      <c r="A17" s="23">
        <f t="shared" si="1"/>
        <v>14</v>
      </c>
      <c r="B17" s="4" t="s">
        <v>26</v>
      </c>
      <c r="C17" s="8" t="s">
        <v>23</v>
      </c>
      <c r="D17" s="9">
        <v>10</v>
      </c>
      <c r="E17" s="10"/>
      <c r="F17" s="11">
        <f t="shared" si="0"/>
        <v>0</v>
      </c>
      <c r="G17" s="1"/>
    </row>
    <row r="18" spans="1:7" x14ac:dyDescent="0.35">
      <c r="A18" s="23">
        <f t="shared" si="1"/>
        <v>15</v>
      </c>
      <c r="B18" s="4" t="s">
        <v>27</v>
      </c>
      <c r="C18" s="8" t="s">
        <v>23</v>
      </c>
      <c r="D18" s="9">
        <v>10</v>
      </c>
      <c r="E18" s="10"/>
      <c r="F18" s="11">
        <f t="shared" si="0"/>
        <v>0</v>
      </c>
    </row>
    <row r="19" spans="1:7" x14ac:dyDescent="0.35">
      <c r="A19" s="23">
        <f t="shared" si="1"/>
        <v>16</v>
      </c>
      <c r="B19" s="4" t="s">
        <v>41</v>
      </c>
      <c r="C19" s="8" t="s">
        <v>23</v>
      </c>
      <c r="D19" s="9">
        <v>10</v>
      </c>
      <c r="E19" s="10"/>
      <c r="F19" s="11">
        <f t="shared" si="0"/>
        <v>0</v>
      </c>
      <c r="G19" s="1"/>
    </row>
    <row r="20" spans="1:7" x14ac:dyDescent="0.35">
      <c r="A20" s="23">
        <f t="shared" si="1"/>
        <v>17</v>
      </c>
      <c r="B20" s="4" t="s">
        <v>28</v>
      </c>
      <c r="C20" s="8" t="s">
        <v>25</v>
      </c>
      <c r="D20" s="9">
        <v>10</v>
      </c>
      <c r="E20" s="10"/>
      <c r="F20" s="11">
        <f t="shared" si="0"/>
        <v>0</v>
      </c>
      <c r="G20" s="1"/>
    </row>
    <row r="21" spans="1:7" ht="25" x14ac:dyDescent="0.35">
      <c r="A21" s="23">
        <f t="shared" si="1"/>
        <v>18</v>
      </c>
      <c r="B21" s="4" t="s">
        <v>42</v>
      </c>
      <c r="C21" s="8" t="s">
        <v>18</v>
      </c>
      <c r="D21" s="9">
        <v>1</v>
      </c>
      <c r="E21" s="10"/>
      <c r="F21" s="11">
        <f t="shared" si="0"/>
        <v>0</v>
      </c>
    </row>
    <row r="22" spans="1:7" ht="25" x14ac:dyDescent="0.35">
      <c r="A22" s="23">
        <f t="shared" si="1"/>
        <v>19</v>
      </c>
      <c r="B22" s="4" t="s">
        <v>3</v>
      </c>
      <c r="C22" s="8" t="s">
        <v>18</v>
      </c>
      <c r="D22" s="9">
        <v>1</v>
      </c>
      <c r="E22" s="10"/>
      <c r="F22" s="11">
        <f t="shared" si="0"/>
        <v>0</v>
      </c>
      <c r="G22" s="1"/>
    </row>
    <row r="23" spans="1:7" x14ac:dyDescent="0.35">
      <c r="A23" s="23">
        <f t="shared" si="1"/>
        <v>20</v>
      </c>
      <c r="B23" s="4" t="s">
        <v>4</v>
      </c>
      <c r="C23" s="8" t="s">
        <v>25</v>
      </c>
      <c r="D23" s="9">
        <v>2</v>
      </c>
      <c r="E23" s="10"/>
      <c r="F23" s="11">
        <f t="shared" si="0"/>
        <v>0</v>
      </c>
    </row>
    <row r="24" spans="1:7" ht="37.5" x14ac:dyDescent="0.35">
      <c r="A24" s="23">
        <f t="shared" si="1"/>
        <v>21</v>
      </c>
      <c r="B24" s="4" t="s">
        <v>43</v>
      </c>
      <c r="C24" s="8" t="s">
        <v>44</v>
      </c>
      <c r="D24" s="9">
        <v>1</v>
      </c>
      <c r="E24" s="10"/>
      <c r="F24" s="11">
        <f t="shared" si="0"/>
        <v>0</v>
      </c>
      <c r="G24" s="1"/>
    </row>
    <row r="25" spans="1:7" ht="25" x14ac:dyDescent="0.35">
      <c r="A25" s="23">
        <f t="shared" si="1"/>
        <v>22</v>
      </c>
      <c r="B25" s="4" t="s">
        <v>45</v>
      </c>
      <c r="C25" s="8" t="s">
        <v>23</v>
      </c>
      <c r="D25" s="9">
        <v>2</v>
      </c>
      <c r="E25" s="10"/>
      <c r="F25" s="11">
        <f t="shared" si="0"/>
        <v>0</v>
      </c>
    </row>
    <row r="26" spans="1:7" ht="25" x14ac:dyDescent="0.35">
      <c r="A26" s="23">
        <f t="shared" si="1"/>
        <v>23</v>
      </c>
      <c r="B26" s="4" t="s">
        <v>46</v>
      </c>
      <c r="C26" s="8" t="s">
        <v>23</v>
      </c>
      <c r="D26" s="9">
        <v>2</v>
      </c>
      <c r="E26" s="10"/>
      <c r="F26" s="11">
        <f t="shared" si="0"/>
        <v>0</v>
      </c>
    </row>
    <row r="27" spans="1:7" ht="25" x14ac:dyDescent="0.35">
      <c r="A27" s="23">
        <f t="shared" si="1"/>
        <v>24</v>
      </c>
      <c r="B27" s="4" t="s">
        <v>5</v>
      </c>
      <c r="C27" s="8" t="s">
        <v>18</v>
      </c>
      <c r="D27" s="9">
        <v>1</v>
      </c>
      <c r="E27" s="10"/>
      <c r="F27" s="11">
        <f t="shared" si="0"/>
        <v>0</v>
      </c>
      <c r="G27" s="1"/>
    </row>
    <row r="28" spans="1:7" ht="25" x14ac:dyDescent="0.35">
      <c r="A28" s="23">
        <f t="shared" si="1"/>
        <v>25</v>
      </c>
      <c r="B28" s="4" t="s">
        <v>6</v>
      </c>
      <c r="C28" s="8" t="s">
        <v>18</v>
      </c>
      <c r="D28" s="9">
        <v>1</v>
      </c>
      <c r="E28" s="10"/>
      <c r="F28" s="11">
        <f t="shared" si="0"/>
        <v>0</v>
      </c>
      <c r="G28" s="1"/>
    </row>
    <row r="29" spans="1:7" ht="25" x14ac:dyDescent="0.35">
      <c r="A29" s="23">
        <f t="shared" si="1"/>
        <v>26</v>
      </c>
      <c r="B29" s="4" t="s">
        <v>7</v>
      </c>
      <c r="C29" s="8" t="s">
        <v>18</v>
      </c>
      <c r="D29" s="9">
        <v>1</v>
      </c>
      <c r="E29" s="10"/>
      <c r="F29" s="11">
        <f t="shared" si="0"/>
        <v>0</v>
      </c>
      <c r="G29" s="1"/>
    </row>
    <row r="30" spans="1:7" ht="25" x14ac:dyDescent="0.35">
      <c r="A30" s="23">
        <f t="shared" si="1"/>
        <v>27</v>
      </c>
      <c r="B30" s="4" t="s">
        <v>8</v>
      </c>
      <c r="C30" s="8" t="s">
        <v>18</v>
      </c>
      <c r="D30" s="9">
        <v>1</v>
      </c>
      <c r="E30" s="10"/>
      <c r="F30" s="11">
        <f t="shared" si="0"/>
        <v>0</v>
      </c>
      <c r="G30" s="1"/>
    </row>
    <row r="31" spans="1:7" ht="25" x14ac:dyDescent="0.35">
      <c r="A31" s="23">
        <f t="shared" si="1"/>
        <v>28</v>
      </c>
      <c r="B31" s="4" t="s">
        <v>9</v>
      </c>
      <c r="C31" s="8" t="s">
        <v>18</v>
      </c>
      <c r="D31" s="9">
        <v>1</v>
      </c>
      <c r="E31" s="10"/>
      <c r="F31" s="11">
        <f t="shared" si="0"/>
        <v>0</v>
      </c>
    </row>
    <row r="32" spans="1:7" ht="25" x14ac:dyDescent="0.35">
      <c r="A32" s="23">
        <f t="shared" si="1"/>
        <v>29</v>
      </c>
      <c r="B32" s="4" t="s">
        <v>10</v>
      </c>
      <c r="C32" s="8" t="s">
        <v>18</v>
      </c>
      <c r="D32" s="9">
        <v>1</v>
      </c>
      <c r="E32" s="10"/>
      <c r="F32" s="11">
        <f t="shared" si="0"/>
        <v>0</v>
      </c>
    </row>
    <row r="33" spans="1:7" ht="25" x14ac:dyDescent="0.35">
      <c r="A33" s="23">
        <f t="shared" si="1"/>
        <v>30</v>
      </c>
      <c r="B33" s="4" t="s">
        <v>49</v>
      </c>
      <c r="C33" s="8" t="s">
        <v>18</v>
      </c>
      <c r="D33" s="9">
        <v>1</v>
      </c>
      <c r="E33" s="10"/>
      <c r="F33" s="11">
        <f t="shared" si="0"/>
        <v>0</v>
      </c>
      <c r="G33" s="1"/>
    </row>
    <row r="34" spans="1:7" ht="87.5" x14ac:dyDescent="0.35">
      <c r="A34" s="23">
        <f t="shared" si="1"/>
        <v>31</v>
      </c>
      <c r="B34" s="4" t="s">
        <v>34</v>
      </c>
      <c r="C34" s="8" t="s">
        <v>18</v>
      </c>
      <c r="D34" s="9">
        <v>1</v>
      </c>
      <c r="E34" s="10"/>
      <c r="F34" s="11">
        <f t="shared" si="0"/>
        <v>0</v>
      </c>
      <c r="G34" s="1"/>
    </row>
    <row r="35" spans="1:7" ht="87.5" x14ac:dyDescent="0.35">
      <c r="A35" s="23">
        <f t="shared" si="1"/>
        <v>32</v>
      </c>
      <c r="B35" s="4" t="s">
        <v>35</v>
      </c>
      <c r="C35" s="8" t="s">
        <v>18</v>
      </c>
      <c r="D35" s="9">
        <v>1</v>
      </c>
      <c r="E35" s="10"/>
      <c r="F35" s="11">
        <f t="shared" si="0"/>
        <v>0</v>
      </c>
    </row>
    <row r="36" spans="1:7" ht="50" x14ac:dyDescent="0.35">
      <c r="A36" s="23">
        <f t="shared" si="1"/>
        <v>33</v>
      </c>
      <c r="B36" s="4" t="s">
        <v>29</v>
      </c>
      <c r="C36" s="8" t="s">
        <v>18</v>
      </c>
      <c r="D36" s="9">
        <v>2</v>
      </c>
      <c r="E36" s="10"/>
      <c r="F36" s="11">
        <f t="shared" si="0"/>
        <v>0</v>
      </c>
    </row>
    <row r="37" spans="1:7" ht="37.5" x14ac:dyDescent="0.35">
      <c r="A37" s="23">
        <f t="shared" si="1"/>
        <v>34</v>
      </c>
      <c r="B37" s="4" t="s">
        <v>11</v>
      </c>
      <c r="C37" s="8" t="s">
        <v>18</v>
      </c>
      <c r="D37" s="9">
        <v>4</v>
      </c>
      <c r="E37" s="10"/>
      <c r="F37" s="11">
        <f t="shared" si="0"/>
        <v>0</v>
      </c>
      <c r="G37" s="1"/>
    </row>
    <row r="38" spans="1:7" ht="50" x14ac:dyDescent="0.35">
      <c r="A38" s="23">
        <f t="shared" si="1"/>
        <v>35</v>
      </c>
      <c r="B38" s="4" t="s">
        <v>12</v>
      </c>
      <c r="C38" s="8" t="s">
        <v>25</v>
      </c>
      <c r="D38" s="9">
        <v>2</v>
      </c>
      <c r="E38" s="10"/>
      <c r="F38" s="11">
        <f t="shared" si="0"/>
        <v>0</v>
      </c>
      <c r="G38" s="1"/>
    </row>
    <row r="39" spans="1:7" ht="25" x14ac:dyDescent="0.35">
      <c r="A39" s="23">
        <f t="shared" si="1"/>
        <v>36</v>
      </c>
      <c r="B39" s="4" t="s">
        <v>13</v>
      </c>
      <c r="C39" s="8" t="s">
        <v>18</v>
      </c>
      <c r="D39" s="9">
        <v>4</v>
      </c>
      <c r="E39" s="10"/>
      <c r="F39" s="11">
        <f t="shared" si="0"/>
        <v>0</v>
      </c>
      <c r="G39" s="1"/>
    </row>
    <row r="40" spans="1:7" ht="25" x14ac:dyDescent="0.35">
      <c r="A40" s="23">
        <f t="shared" si="1"/>
        <v>37</v>
      </c>
      <c r="B40" s="4" t="s">
        <v>14</v>
      </c>
      <c r="C40" s="8" t="s">
        <v>18</v>
      </c>
      <c r="D40" s="9">
        <v>1</v>
      </c>
      <c r="E40" s="10"/>
      <c r="F40" s="11">
        <f t="shared" si="0"/>
        <v>0</v>
      </c>
      <c r="G40" s="1"/>
    </row>
    <row r="41" spans="1:7" ht="25" x14ac:dyDescent="0.35">
      <c r="A41" s="23">
        <f t="shared" si="1"/>
        <v>38</v>
      </c>
      <c r="B41" s="4" t="s">
        <v>37</v>
      </c>
      <c r="C41" s="8" t="s">
        <v>25</v>
      </c>
      <c r="D41" s="9">
        <v>10</v>
      </c>
      <c r="E41" s="10"/>
      <c r="F41" s="11">
        <f t="shared" si="0"/>
        <v>0</v>
      </c>
      <c r="G41" s="1"/>
    </row>
    <row r="42" spans="1:7" ht="50.5" thickBot="1" x14ac:dyDescent="0.4">
      <c r="A42" s="23">
        <f t="shared" si="1"/>
        <v>39</v>
      </c>
      <c r="B42" s="12" t="s">
        <v>47</v>
      </c>
      <c r="C42" s="13" t="s">
        <v>18</v>
      </c>
      <c r="D42" s="14">
        <v>1</v>
      </c>
      <c r="E42" s="10"/>
      <c r="F42" s="11">
        <f t="shared" ref="F42" si="2">E42*D42</f>
        <v>0</v>
      </c>
      <c r="G42" s="1"/>
    </row>
    <row r="43" spans="1:7" ht="26" thickTop="1" thickBot="1" x14ac:dyDescent="0.4">
      <c r="A43" s="24"/>
      <c r="B43" s="15"/>
      <c r="C43" s="15"/>
      <c r="D43" s="15"/>
      <c r="E43" s="16" t="s">
        <v>0</v>
      </c>
      <c r="F43" s="17">
        <f>SUM(F4:F42)</f>
        <v>0</v>
      </c>
    </row>
    <row r="44" spans="1:7" ht="15" thickTop="1" x14ac:dyDescent="0.35">
      <c r="E44" s="3"/>
    </row>
  </sheetData>
  <mergeCells count="1">
    <mergeCell ref="B1:F1"/>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DQE</vt:lpstr>
      <vt:lpstr>Feuil3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Jean-Francois LE GUENNEC</dc:creator>
  <cp:lastModifiedBy>GUILLEMET-GUEMBOUR Wassila</cp:lastModifiedBy>
  <cp:lastPrinted>2023-02-23T11:29:27Z</cp:lastPrinted>
  <dcterms:created xsi:type="dcterms:W3CDTF">2016-02-10T17:04:31Z</dcterms:created>
  <dcterms:modified xsi:type="dcterms:W3CDTF">2023-09-01T13:38:15Z</dcterms:modified>
</cp:coreProperties>
</file>